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zelda\zamowienia\Zamówienia publiczne 2026\ZP.271.11.2026 Modernizacja dróg gminnych\DOKUMENTACJA\"/>
    </mc:Choice>
  </mc:AlternateContent>
  <xr:revisionPtr revIDLastSave="0" documentId="13_ncr:1_{F42FD06B-7F53-4431-9EFB-AFD14CCD5624}" xr6:coauthVersionLast="47" xr6:coauthVersionMax="47" xr10:uidLastSave="{00000000-0000-0000-0000-000000000000}"/>
  <bookViews>
    <workbookView xWindow="-120" yWindow="-120" windowWidth="29040" windowHeight="15720" xr2:uid="{2ADE02ED-ECA3-45EB-8138-98FDF7A58A9A}"/>
  </bookViews>
  <sheets>
    <sheet name="Przedmiar" sheetId="2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2" l="1"/>
  <c r="E19" i="2"/>
  <c r="E18" i="2"/>
  <c r="E17" i="2"/>
  <c r="E16" i="2"/>
  <c r="E15" i="2"/>
  <c r="E14" i="2"/>
  <c r="E13" i="2"/>
</calcChain>
</file>

<file path=xl/sharedStrings.xml><?xml version="1.0" encoding="utf-8"?>
<sst xmlns="http://schemas.openxmlformats.org/spreadsheetml/2006/main" count="39" uniqueCount="31">
  <si>
    <t>Nazwa inwestycji - MODERNIZACJA DRÓG GMINNYCH</t>
  </si>
  <si>
    <t>Zamówienie udzielane na podstawie art. 275 ust. 1</t>
  </si>
  <si>
    <t xml:space="preserve">ustawy Prawo Zamówień Publicznych </t>
  </si>
  <si>
    <t>Adres inwestycji - drogi gminne</t>
  </si>
  <si>
    <t>Inwestor - Gmina Halinów</t>
  </si>
  <si>
    <t xml:space="preserve">Adres inwestora - ul. Spółdzielcza 1; 05-074 Halinów </t>
  </si>
  <si>
    <t xml:space="preserve">Branża: Drogowa </t>
  </si>
  <si>
    <t>Nr</t>
  </si>
  <si>
    <t>Nr SST</t>
  </si>
  <si>
    <t>Opis robót</t>
  </si>
  <si>
    <t>Jm</t>
  </si>
  <si>
    <t>Ilość</t>
  </si>
  <si>
    <t>D-M-00.00.00</t>
  </si>
  <si>
    <t>Roboty pomiarowe przy linowych robotach ziemnych, trasa dróg w terenie równinnym</t>
  </si>
  <si>
    <t>km</t>
  </si>
  <si>
    <t>SST 5.4</t>
  </si>
  <si>
    <t>Skropienie podbudowy emulsją asfaltową - krotność 2</t>
  </si>
  <si>
    <t>m2</t>
  </si>
  <si>
    <t>SST 5.5</t>
  </si>
  <si>
    <t xml:space="preserve">Nawierzchnie z mieszanek mineralno - bitumicznych asfaltowych standard II (AC16W) warstwa wiążąca o grubości warstwy po zagęszczeniu nie mniej niż 5 cm (125 kg masy /m2) </t>
  </si>
  <si>
    <t>Nawierzchnie z mieszanek mineralno - bitumicznych asfaltowych standard II (AC11W) warstwa wiążąca o grubości warstwy po zagęszczeniu nie mniej niż 4 cm (100 kg masy /m2)</t>
  </si>
  <si>
    <r>
      <t xml:space="preserve">Nawierzchnie z mieszanek mineralno - bitumicznych asfaltowych - warstwa ścieralna (AC11S) o grubości warstwy po zagęszczeniu nie mniej niż 4 cm ( </t>
    </r>
    <r>
      <rPr>
        <sz val="11"/>
        <color theme="1"/>
        <rFont val="Calibri"/>
        <family val="2"/>
        <charset val="238"/>
      </rPr>
      <t>≥100</t>
    </r>
    <r>
      <rPr>
        <sz val="11"/>
        <color theme="1"/>
        <rFont val="Calibri"/>
        <family val="2"/>
        <charset val="238"/>
        <scheme val="minor"/>
      </rPr>
      <t xml:space="preserve"> kg masy/m2)</t>
    </r>
  </si>
  <si>
    <t>szt</t>
  </si>
  <si>
    <t>SST 5.6</t>
  </si>
  <si>
    <t>Regulacja pionowa urządzeń infrastruktury podziemnej (urządzenia kanalizacji sanitarnej)</t>
  </si>
  <si>
    <t>Regulacja pionowa urządzeń infrastruktury podziemnej (zasuwy wodne i gazowe)</t>
  </si>
  <si>
    <t>SST 5.7</t>
  </si>
  <si>
    <t>Wykonanie poboczy z kruszyw łamanych fr. 0-31,5 mm o grubości warstwy po zagęszczeniu 10 cm na szerokości 0,5 m</t>
  </si>
  <si>
    <t>Sporządził: ………………………………………………..</t>
  </si>
  <si>
    <t xml:space="preserve">Halinów, dnia …………..…….……….. 2026 r. </t>
  </si>
  <si>
    <t>PRZEDMIAR ROBÓT - zamówienie podstawowe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</si>
</sst>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.000\ _z_ł_-;\-* #,##0.000\ _z_ł_-;_-* &quot;-&quot;??\ _z_ł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5" fontId="0" fillId="0" borderId="1" xfId="1" applyNumberFormat="1" applyFon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43" fontId="0" fillId="0" borderId="1" xfId="1" applyFont="1" applyFill="1" applyBorder="1" applyAlignment="1">
      <alignment horizontal="center" vertical="center"/>
    </xf>
    <xf numFmtId="43" fontId="0" fillId="2" borderId="1" xfId="1" applyFont="1" applyFill="1" applyBorder="1" applyAlignment="1">
      <alignment horizontal="center" vertical="center"/>
    </xf>
    <xf numFmtId="43" fontId="0" fillId="2" borderId="2" xfId="1" applyFont="1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4" fillId="0" borderId="0" xfId="0" applyFont="1" applyAlignment="1">
      <alignment horizontal="right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Users/j.szpetnar/Desktop/PRZEBUDWY%20DR&#211;G/2026/Modernizacja%20dr&#243;g%202026%20-%20DO%20REALIZACJI%2003.2026.xlsx" TargetMode="External"/><Relationship Id="rId2" Type="http://schemas.openxmlformats.org/officeDocument/2006/relationships/externalLinkPath" Target="file:///C:\Users\j.szpetnar\Desktop\PRZEBUDWY%20DR&#211;G\2026\Modernizacja%20dr&#243;g%202026%20-%20DO%20REALIZACJI%2003.2026.xlsx" TargetMode="External"/><Relationship Id="rId1" Type="http://schemas.openxmlformats.org/officeDocument/2006/relationships/externalLinkPath" Target="/Users/j.szpetnar/Desktop/PRZEBUDWY%20DR&#211;G/2026/Modernizacja%20dr&#243;g%202026%20-%20DO%20REALIZACJI%2003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oz. 1 - 6"/>
      <sheetName val="poz. 7-12"/>
      <sheetName val="poz. 13-16"/>
      <sheetName val="Wartości Łącznie + Opis"/>
      <sheetName val="Kosztorys Inwest."/>
      <sheetName val="Przedmiar"/>
    </sheetNames>
    <sheetDataSet>
      <sheetData sheetId="0" refreshError="1">
        <row r="5">
          <cell r="D5">
            <v>1.575</v>
          </cell>
        </row>
        <row r="6">
          <cell r="D6">
            <v>13617</v>
          </cell>
        </row>
        <row r="7">
          <cell r="D7">
            <v>1068</v>
          </cell>
        </row>
        <row r="8">
          <cell r="D8">
            <v>5907.5</v>
          </cell>
        </row>
        <row r="9">
          <cell r="D9">
            <v>6817.5</v>
          </cell>
        </row>
        <row r="10">
          <cell r="D10">
            <v>23</v>
          </cell>
        </row>
        <row r="11">
          <cell r="D11">
            <v>34</v>
          </cell>
        </row>
        <row r="12">
          <cell r="D12">
            <v>1573</v>
          </cell>
        </row>
      </sheetData>
      <sheetData sheetId="1" refreshError="1">
        <row r="5">
          <cell r="D5">
            <v>2.2360000000000002</v>
          </cell>
        </row>
        <row r="6">
          <cell r="D6">
            <v>20632</v>
          </cell>
        </row>
        <row r="7">
          <cell r="D7">
            <v>1958</v>
          </cell>
        </row>
        <row r="8">
          <cell r="D8">
            <v>8582</v>
          </cell>
        </row>
        <row r="9">
          <cell r="D9">
            <v>10317</v>
          </cell>
        </row>
        <row r="10">
          <cell r="D10">
            <v>19</v>
          </cell>
        </row>
        <row r="11">
          <cell r="D11">
            <v>27</v>
          </cell>
        </row>
        <row r="12">
          <cell r="D12">
            <v>2236</v>
          </cell>
        </row>
      </sheetData>
      <sheetData sheetId="2" refreshError="1">
        <row r="5">
          <cell r="D5">
            <v>0.85</v>
          </cell>
        </row>
        <row r="6">
          <cell r="D6">
            <v>7117</v>
          </cell>
        </row>
        <row r="7">
          <cell r="D7">
            <v>0</v>
          </cell>
        </row>
        <row r="8">
          <cell r="D8">
            <v>3632.2</v>
          </cell>
        </row>
        <row r="9">
          <cell r="D9">
            <v>3559</v>
          </cell>
        </row>
        <row r="10">
          <cell r="D10">
            <v>19</v>
          </cell>
        </row>
        <row r="11">
          <cell r="D11">
            <v>25</v>
          </cell>
        </row>
        <row r="12">
          <cell r="D12">
            <v>850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D9B16-5ACA-47D9-95ED-4D82FB8B36E5}">
  <sheetPr>
    <pageSetUpPr fitToPage="1"/>
  </sheetPr>
  <dimension ref="A1:E28"/>
  <sheetViews>
    <sheetView tabSelected="1" workbookViewId="0">
      <selection activeCell="H11" sqref="H11"/>
    </sheetView>
  </sheetViews>
  <sheetFormatPr defaultColWidth="9.140625" defaultRowHeight="15" x14ac:dyDescent="0.25"/>
  <cols>
    <col min="1" max="1" width="3.140625" bestFit="1" customWidth="1"/>
    <col min="2" max="2" width="15.140625" customWidth="1"/>
    <col min="3" max="3" width="38.7109375" customWidth="1"/>
    <col min="4" max="4" width="7.5703125" customWidth="1"/>
    <col min="5" max="5" width="31.42578125" customWidth="1"/>
  </cols>
  <sheetData>
    <row r="1" spans="1:5" x14ac:dyDescent="0.25">
      <c r="C1" s="1" t="s">
        <v>30</v>
      </c>
    </row>
    <row r="2" spans="1:5" x14ac:dyDescent="0.25">
      <c r="C2" s="1" t="s">
        <v>0</v>
      </c>
    </row>
    <row r="3" spans="1:5" x14ac:dyDescent="0.25">
      <c r="C3" s="1"/>
    </row>
    <row r="4" spans="1:5" x14ac:dyDescent="0.25">
      <c r="C4" t="s">
        <v>1</v>
      </c>
    </row>
    <row r="5" spans="1:5" x14ac:dyDescent="0.25">
      <c r="C5" t="s">
        <v>2</v>
      </c>
    </row>
    <row r="7" spans="1:5" x14ac:dyDescent="0.25">
      <c r="C7" t="s">
        <v>3</v>
      </c>
    </row>
    <row r="8" spans="1:5" x14ac:dyDescent="0.25">
      <c r="C8" t="s">
        <v>4</v>
      </c>
    </row>
    <row r="9" spans="1:5" x14ac:dyDescent="0.25">
      <c r="C9" t="s">
        <v>5</v>
      </c>
    </row>
    <row r="10" spans="1:5" x14ac:dyDescent="0.25">
      <c r="C10" t="s">
        <v>6</v>
      </c>
    </row>
    <row r="12" spans="1:5" x14ac:dyDescent="0.25">
      <c r="A12" s="2" t="s">
        <v>7</v>
      </c>
      <c r="B12" s="2" t="s">
        <v>8</v>
      </c>
      <c r="C12" s="2" t="s">
        <v>9</v>
      </c>
      <c r="D12" s="2" t="s">
        <v>10</v>
      </c>
      <c r="E12" s="2" t="s">
        <v>11</v>
      </c>
    </row>
    <row r="13" spans="1:5" ht="45" x14ac:dyDescent="0.25">
      <c r="A13" s="3">
        <v>1</v>
      </c>
      <c r="B13" s="4" t="s">
        <v>12</v>
      </c>
      <c r="C13" s="5" t="s">
        <v>13</v>
      </c>
      <c r="D13" s="3" t="s">
        <v>14</v>
      </c>
      <c r="E13" s="6">
        <f>'[1]poz. 1 - 6'!D5+'[1]poz. 7-12'!D5+'[1]poz. 13-16'!D5</f>
        <v>4.6609999999999996</v>
      </c>
    </row>
    <row r="14" spans="1:5" ht="30" x14ac:dyDescent="0.25">
      <c r="A14" s="3">
        <v>2</v>
      </c>
      <c r="B14" s="4" t="s">
        <v>15</v>
      </c>
      <c r="C14" s="5" t="s">
        <v>16</v>
      </c>
      <c r="D14" s="3" t="s">
        <v>17</v>
      </c>
      <c r="E14" s="7">
        <f>'[1]poz. 1 - 6'!D6+'[1]poz. 7-12'!D6+'[1]poz. 13-16'!D6</f>
        <v>41366</v>
      </c>
    </row>
    <row r="15" spans="1:5" ht="75" x14ac:dyDescent="0.25">
      <c r="A15" s="3">
        <v>3</v>
      </c>
      <c r="B15" s="4" t="s">
        <v>18</v>
      </c>
      <c r="C15" s="5" t="s">
        <v>19</v>
      </c>
      <c r="D15" s="3" t="s">
        <v>17</v>
      </c>
      <c r="E15" s="8">
        <f>'[1]poz. 1 - 6'!D7+'[1]poz. 7-12'!D7+'[1]poz. 13-16'!D7</f>
        <v>3026</v>
      </c>
    </row>
    <row r="16" spans="1:5" ht="75" x14ac:dyDescent="0.25">
      <c r="A16" s="3">
        <v>4</v>
      </c>
      <c r="B16" s="4" t="s">
        <v>18</v>
      </c>
      <c r="C16" s="5" t="s">
        <v>20</v>
      </c>
      <c r="D16" s="3" t="s">
        <v>17</v>
      </c>
      <c r="E16" s="8">
        <f>'[1]poz. 1 - 6'!D8+'[1]poz. 7-12'!D8+'[1]poz. 13-16'!D8</f>
        <v>18121.7</v>
      </c>
    </row>
    <row r="17" spans="1:5" ht="75" x14ac:dyDescent="0.25">
      <c r="A17" s="3">
        <v>5</v>
      </c>
      <c r="B17" s="4" t="s">
        <v>18</v>
      </c>
      <c r="C17" s="5" t="s">
        <v>21</v>
      </c>
      <c r="D17" s="3" t="s">
        <v>22</v>
      </c>
      <c r="E17" s="9">
        <f>'[1]poz. 1 - 6'!D9+'[1]poz. 7-12'!D9+'[1]poz. 13-16'!D9</f>
        <v>20693.5</v>
      </c>
    </row>
    <row r="18" spans="1:5" ht="45" x14ac:dyDescent="0.25">
      <c r="A18" s="3">
        <v>6</v>
      </c>
      <c r="B18" s="4" t="s">
        <v>23</v>
      </c>
      <c r="C18" s="5" t="s">
        <v>24</v>
      </c>
      <c r="D18" s="3" t="s">
        <v>22</v>
      </c>
      <c r="E18" s="10">
        <f>'[1]poz. 1 - 6'!D10+'[1]poz. 7-12'!D10+'[1]poz. 13-16'!D10</f>
        <v>61</v>
      </c>
    </row>
    <row r="19" spans="1:5" ht="45" x14ac:dyDescent="0.25">
      <c r="A19" s="3">
        <v>7</v>
      </c>
      <c r="B19" s="4" t="s">
        <v>23</v>
      </c>
      <c r="C19" s="11" t="s">
        <v>25</v>
      </c>
      <c r="D19" s="3" t="s">
        <v>17</v>
      </c>
      <c r="E19" s="7">
        <f>'[1]poz. 1 - 6'!D11+'[1]poz. 7-12'!D11+'[1]poz. 13-16'!D11</f>
        <v>86</v>
      </c>
    </row>
    <row r="20" spans="1:5" ht="45" x14ac:dyDescent="0.25">
      <c r="A20" s="3">
        <v>8</v>
      </c>
      <c r="B20" s="4" t="s">
        <v>26</v>
      </c>
      <c r="C20" s="5" t="s">
        <v>27</v>
      </c>
      <c r="D20" s="3" t="s">
        <v>17</v>
      </c>
      <c r="E20" s="7">
        <f>'[1]poz. 1 - 6'!D12+'[1]poz. 7-12'!D12+'[1]poz. 13-16'!D12</f>
        <v>4659</v>
      </c>
    </row>
    <row r="21" spans="1:5" ht="15.75" x14ac:dyDescent="0.25">
      <c r="A21" s="12"/>
      <c r="B21" s="12"/>
      <c r="C21" s="12"/>
      <c r="D21" s="12"/>
      <c r="E21" s="12"/>
    </row>
    <row r="25" spans="1:5" x14ac:dyDescent="0.25">
      <c r="E25" t="s">
        <v>28</v>
      </c>
    </row>
    <row r="28" spans="1:5" x14ac:dyDescent="0.25">
      <c r="E28" t="s">
        <v>29</v>
      </c>
    </row>
  </sheetData>
  <mergeCells count="1">
    <mergeCell ref="A21:E21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Szpetnar</dc:creator>
  <cp:lastModifiedBy>Dorota Jerzak</cp:lastModifiedBy>
  <cp:lastPrinted>2026-03-12T12:47:04Z</cp:lastPrinted>
  <dcterms:created xsi:type="dcterms:W3CDTF">2026-03-09T14:45:43Z</dcterms:created>
  <dcterms:modified xsi:type="dcterms:W3CDTF">2026-03-18T09:32:25Z</dcterms:modified>
</cp:coreProperties>
</file>